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rutyunyan\Desktop\MJCC2025-2027\edgar11.06.2024\հաշվարկներ\"/>
    </mc:Choice>
  </mc:AlternateContent>
  <bookViews>
    <workbookView xWindow="0" yWindow="0" windowWidth="28800" windowHeight="1186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4" i="1" l="1"/>
  <c r="J13" i="1" l="1"/>
  <c r="S13" i="1" s="1"/>
  <c r="T14" i="1"/>
  <c r="T13" i="1"/>
  <c r="V12" i="1" l="1"/>
  <c r="T12" i="1"/>
  <c r="N12" i="1"/>
  <c r="J12" i="1"/>
  <c r="S12" i="1" s="1"/>
  <c r="W12" i="1" l="1"/>
  <c r="X12" i="1" s="1"/>
  <c r="Y12" i="1" s="1"/>
  <c r="Z12" i="1" s="1"/>
  <c r="U14" i="1"/>
  <c r="V7" i="1"/>
  <c r="V8" i="1"/>
  <c r="V9" i="1"/>
  <c r="V10" i="1"/>
  <c r="V11" i="1"/>
  <c r="V13" i="1"/>
  <c r="V6" i="1"/>
  <c r="T7" i="1"/>
  <c r="T8" i="1"/>
  <c r="T9" i="1"/>
  <c r="T10" i="1"/>
  <c r="T11" i="1"/>
  <c r="V14" i="1" l="1"/>
  <c r="T6" i="1"/>
  <c r="S10" i="1"/>
  <c r="S11" i="1"/>
  <c r="W11" i="1" l="1"/>
  <c r="X11" i="1" s="1"/>
  <c r="Y11" i="1" s="1"/>
  <c r="Z11" i="1" s="1"/>
  <c r="W10" i="1"/>
  <c r="X10" i="1" s="1"/>
  <c r="Y10" i="1" s="1"/>
  <c r="Z10" i="1" s="1"/>
  <c r="G14" i="1"/>
  <c r="L14" i="1"/>
  <c r="H14" i="1"/>
  <c r="E14" i="1"/>
  <c r="N11" i="1"/>
  <c r="J11" i="1"/>
  <c r="J10" i="1"/>
  <c r="I14" i="1" l="1"/>
  <c r="W13" i="1" l="1"/>
  <c r="N10" i="1"/>
  <c r="X13" i="1" l="1"/>
  <c r="Y13" i="1" s="1"/>
  <c r="Z13" i="1" s="1"/>
  <c r="N9" i="1"/>
  <c r="J9" i="1"/>
  <c r="S9" i="1" s="1"/>
  <c r="W9" i="1" l="1"/>
  <c r="X9" i="1" s="1"/>
  <c r="Y9" i="1" s="1"/>
  <c r="Z9" i="1"/>
  <c r="N8" i="1"/>
  <c r="J8" i="1"/>
  <c r="S8" i="1" s="1"/>
  <c r="W8" i="1" l="1"/>
  <c r="X8" i="1" s="1"/>
  <c r="Y8" i="1" s="1"/>
  <c r="Z8" i="1" s="1"/>
  <c r="N7" i="1"/>
  <c r="J7" i="1"/>
  <c r="S7" i="1" s="1"/>
  <c r="W7" i="1" l="1"/>
  <c r="X7" i="1" s="1"/>
  <c r="Y7" i="1" s="1"/>
  <c r="Z7" i="1" s="1"/>
  <c r="N6" i="1"/>
  <c r="J6" i="1"/>
  <c r="S6" i="1" s="1"/>
  <c r="W6" i="1" l="1"/>
  <c r="S14" i="1"/>
  <c r="W14" i="1" l="1"/>
  <c r="X6" i="1"/>
  <c r="Y6" i="1" l="1"/>
  <c r="X14" i="1"/>
  <c r="Y14" i="1" l="1"/>
  <c r="Z6" i="1"/>
  <c r="Z14" i="1" s="1"/>
  <c r="Y15" i="1" l="1"/>
</calcChain>
</file>

<file path=xl/sharedStrings.xml><?xml version="1.0" encoding="utf-8"?>
<sst xmlns="http://schemas.openxmlformats.org/spreadsheetml/2006/main" count="37" uniqueCount="36">
  <si>
    <t>Սոցբնակֆոնդի շենքերի վերանորոգման /վերակառուցման/ ծրագրի ամփոփ տեղեկանք</t>
  </si>
  <si>
    <t>Շենքեր</t>
  </si>
  <si>
    <t>Ծանոթություն</t>
  </si>
  <si>
    <t>NN</t>
  </si>
  <si>
    <t>Ա</t>
  </si>
  <si>
    <t>Բ</t>
  </si>
  <si>
    <t>Գ</t>
  </si>
  <si>
    <t>Դ</t>
  </si>
  <si>
    <t>Զ</t>
  </si>
  <si>
    <t>Ը</t>
  </si>
  <si>
    <t xml:space="preserve">Արտաշատի ակադեմիայի շենք </t>
  </si>
  <si>
    <t>Ք. Գյումրի, Վ.Սարգսյանի փող. 28 շենք  /քոլեջ/</t>
  </si>
  <si>
    <t>Ք. Գյումրի, Վ.Սարգսյանի փող. 26 շենք  /հանրակացարան/</t>
  </si>
  <si>
    <t xml:space="preserve">Ք. Հրազդան, Միկրոշրջան, թաղամաս 45, հանրակացարան </t>
  </si>
  <si>
    <t>Ք. Դիլիջան, Կամոյի փողոց 137</t>
  </si>
  <si>
    <t>Սյունիքի մարզ, ք. Կապան, Բաղաբերդ թաղամաս, 27 շենք</t>
  </si>
  <si>
    <t xml:space="preserve">Ընդամենը </t>
  </si>
  <si>
    <t>Վերանորոգման 1ք.մ. միջին հաշվարկային գինը</t>
  </si>
  <si>
    <t>Մեկ բնակչի համար միջին հաշվարկային ծախսը</t>
  </si>
  <si>
    <r>
      <t xml:space="preserve">Բնակելի հաշվարկային մակերեսը  </t>
    </r>
    <r>
      <rPr>
        <sz val="11"/>
        <color theme="1"/>
        <rFont val="Calibri"/>
        <family val="2"/>
        <charset val="204"/>
        <scheme val="minor"/>
      </rPr>
      <t>/մ2/</t>
    </r>
  </si>
  <si>
    <r>
      <t xml:space="preserve">Բնակիչների հաշվարկային քանակը             </t>
    </r>
    <r>
      <rPr>
        <sz val="11"/>
        <color theme="1"/>
        <rFont val="Calibri"/>
        <family val="2"/>
        <charset val="204"/>
        <scheme val="minor"/>
      </rPr>
      <t xml:space="preserve"> /անձ/</t>
    </r>
  </si>
  <si>
    <r>
      <t xml:space="preserve">Մեկ բնակչի համար  հաշվարկային ծախսը                          </t>
    </r>
    <r>
      <rPr>
        <sz val="11"/>
        <color theme="1"/>
        <rFont val="Calibri"/>
        <family val="2"/>
        <charset val="204"/>
        <scheme val="minor"/>
      </rPr>
      <t>/հազ.դր./</t>
    </r>
  </si>
  <si>
    <t>Նախագծի պատրաստում</t>
  </si>
  <si>
    <t>Փորձաքննություն</t>
  </si>
  <si>
    <t>Ե</t>
  </si>
  <si>
    <r>
      <t xml:space="preserve">Է  </t>
    </r>
    <r>
      <rPr>
        <sz val="9"/>
        <color theme="1"/>
        <rFont val="Calibri"/>
        <family val="2"/>
        <charset val="204"/>
        <scheme val="minor"/>
      </rPr>
      <t>/Դ : Գ/</t>
    </r>
  </si>
  <si>
    <r>
      <t xml:space="preserve">Բնակելի մակերեսի 1 ք.մ. վերանորոգման հաշվարկային գինը            </t>
    </r>
    <r>
      <rPr>
        <sz val="11"/>
        <color theme="1"/>
        <rFont val="Calibri"/>
        <family val="2"/>
        <charset val="204"/>
        <scheme val="minor"/>
      </rPr>
      <t xml:space="preserve"> /հազ.դր./</t>
    </r>
  </si>
  <si>
    <r>
      <t xml:space="preserve">Թ  </t>
    </r>
    <r>
      <rPr>
        <sz val="9"/>
        <color theme="1"/>
        <rFont val="Calibri"/>
        <family val="2"/>
        <charset val="204"/>
        <scheme val="minor"/>
      </rPr>
      <t>/Դ : Ը/</t>
    </r>
  </si>
  <si>
    <t>Ժ</t>
  </si>
  <si>
    <r>
      <t xml:space="preserve">Վերանորոգման ՇԱԽԾ                        </t>
    </r>
    <r>
      <rPr>
        <sz val="11"/>
        <color theme="1"/>
        <rFont val="Calibri"/>
        <family val="2"/>
        <charset val="204"/>
        <scheme val="minor"/>
      </rPr>
      <t xml:space="preserve">  /հազ.դր/ </t>
    </r>
    <r>
      <rPr>
        <sz val="14"/>
        <color theme="1"/>
        <rFont val="Calibri"/>
        <family val="2"/>
        <charset val="204"/>
        <scheme val="minor"/>
      </rPr>
      <t xml:space="preserve">                                                      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Calibri"/>
        <family val="2"/>
        <charset val="204"/>
        <scheme val="minor"/>
      </rPr>
      <t xml:space="preserve"> </t>
    </r>
  </si>
  <si>
    <r>
      <t xml:space="preserve">Այդ թվում         </t>
    </r>
    <r>
      <rPr>
        <sz val="11"/>
        <color theme="1"/>
        <rFont val="Calibri"/>
        <family val="2"/>
        <charset val="204"/>
        <scheme val="minor"/>
      </rPr>
      <t xml:space="preserve"> /հազ.դր./</t>
    </r>
  </si>
  <si>
    <t>Տեխ.հսկողություն</t>
  </si>
  <si>
    <t>Ներկայացված նախագծում բացակայում են նկուղային հարկի և տանիքի կոնստրուկցիանների առողջացման աշխատանքները՝ առնվազն հակակոռոզիոն միջոցառումները անհրաժեշտ են /տես շինության տեխն.զննման եզրակացությունը/:</t>
  </si>
  <si>
    <r>
      <t xml:space="preserve">Ք. Վանաձոր, Զեյթունի փող. 53 շենք  </t>
    </r>
    <r>
      <rPr>
        <b/>
        <sz val="11"/>
        <color theme="1"/>
        <rFont val="Calibri"/>
        <family val="2"/>
        <charset val="204"/>
        <scheme val="minor"/>
      </rPr>
      <t>/համաձայն UNDP-ի կողմից ներկայացված նախագծի/</t>
    </r>
  </si>
  <si>
    <t xml:space="preserve">Գյումրու ինֆեկցիոն հիվանդանոցի մասնաշենք </t>
  </si>
  <si>
    <r>
      <t>Ծանոթություն։  2025 թվականին նախատեսվում է ՝</t>
    </r>
    <r>
      <rPr>
        <sz val="11"/>
        <color theme="1"/>
        <rFont val="Calibri"/>
        <family val="2"/>
        <scheme val="minor"/>
      </rPr>
      <t xml:space="preserve">1. ավարտել Վանաձորի շենքի վերանորոգման աշխատանքները, 2. ավարտել մնացած 7 շենքերի նախագծանախահաշվային գործընթացները, 3. ավարտել Կապանի, Դիլիջանի և Հրազդանի շենքերի վերանորոգումների աշխատանքների 1/2 մասը, 4. ավարտել մյուս 4 շենքերի վերանորոգումների աշխատանքների 1/3 մասը։          </t>
    </r>
    <r>
      <rPr>
        <b/>
        <sz val="11"/>
        <color theme="1"/>
        <rFont val="Calibri"/>
        <family val="2"/>
        <scheme val="minor"/>
      </rPr>
      <t xml:space="preserve"> 2026 թվականին նախատեսվում է ավարտին հասցնել 7 շենքերի վերանորոգումները։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</si>
</sst>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6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164" fontId="5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/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0" xfId="0" applyNumberFormat="1" applyFill="1"/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164" fontId="0" fillId="2" borderId="0" xfId="0" applyNumberFormat="1" applyFill="1"/>
    <xf numFmtId="164" fontId="0" fillId="3" borderId="0" xfId="0" applyNumberFormat="1" applyFill="1"/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0" fillId="3" borderId="0" xfId="0" applyFont="1" applyFill="1"/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tabSelected="1" topLeftCell="A10" workbookViewId="0">
      <selection activeCell="A19" sqref="A19:Q26"/>
    </sheetView>
  </sheetViews>
  <sheetFormatPr defaultRowHeight="15" x14ac:dyDescent="0.25"/>
  <cols>
    <col min="1" max="1" width="4.42578125" customWidth="1"/>
    <col min="4" max="4" width="14.7109375" customWidth="1"/>
    <col min="5" max="5" width="17.85546875" customWidth="1"/>
    <col min="6" max="6" width="19.28515625" customWidth="1"/>
    <col min="7" max="7" width="9.140625" customWidth="1"/>
    <col min="8" max="9" width="8.140625" customWidth="1"/>
    <col min="10" max="10" width="9.140625" customWidth="1"/>
    <col min="11" max="11" width="12.140625" customWidth="1"/>
    <col min="12" max="16" width="9.140625" customWidth="1"/>
    <col min="17" max="17" width="17.85546875" customWidth="1"/>
    <col min="18" max="18" width="12.7109375" customWidth="1"/>
    <col min="19" max="19" width="16.42578125" customWidth="1"/>
    <col min="20" max="20" width="14.28515625" customWidth="1"/>
    <col min="21" max="21" width="18.28515625" customWidth="1"/>
    <col min="22" max="22" width="13.28515625" customWidth="1"/>
    <col min="23" max="23" width="16.85546875" customWidth="1"/>
    <col min="24" max="24" width="24.7109375" customWidth="1"/>
    <col min="25" max="25" width="18.42578125" customWidth="1"/>
    <col min="26" max="26" width="13.85546875" customWidth="1"/>
  </cols>
  <sheetData>
    <row r="1" spans="1:26" ht="15" customHeight="1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26" ht="1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26" ht="90.75" customHeight="1" x14ac:dyDescent="0.25">
      <c r="A3" s="54" t="s">
        <v>3</v>
      </c>
      <c r="B3" s="33" t="s">
        <v>1</v>
      </c>
      <c r="C3" s="39"/>
      <c r="D3" s="34"/>
      <c r="E3" s="41" t="s">
        <v>19</v>
      </c>
      <c r="F3" s="43" t="s">
        <v>29</v>
      </c>
      <c r="G3" s="47" t="s">
        <v>30</v>
      </c>
      <c r="H3" s="47"/>
      <c r="I3" s="47"/>
      <c r="J3" s="43" t="s">
        <v>26</v>
      </c>
      <c r="K3" s="44"/>
      <c r="L3" s="43" t="s">
        <v>20</v>
      </c>
      <c r="M3" s="44"/>
      <c r="N3" s="43" t="s">
        <v>21</v>
      </c>
      <c r="O3" s="44"/>
      <c r="P3" s="33" t="s">
        <v>2</v>
      </c>
      <c r="Q3" s="34"/>
    </row>
    <row r="4" spans="1:26" ht="76.5" customHeight="1" x14ac:dyDescent="0.25">
      <c r="A4" s="55"/>
      <c r="B4" s="35"/>
      <c r="C4" s="40"/>
      <c r="D4" s="36"/>
      <c r="E4" s="42"/>
      <c r="F4" s="45"/>
      <c r="G4" s="6" t="s">
        <v>22</v>
      </c>
      <c r="H4" s="6" t="s">
        <v>23</v>
      </c>
      <c r="I4" s="5" t="s">
        <v>31</v>
      </c>
      <c r="J4" s="45"/>
      <c r="K4" s="46"/>
      <c r="L4" s="45"/>
      <c r="M4" s="46"/>
      <c r="N4" s="45"/>
      <c r="O4" s="46"/>
      <c r="P4" s="35"/>
      <c r="Q4" s="36"/>
      <c r="Y4">
        <v>2025</v>
      </c>
      <c r="Z4">
        <v>2026</v>
      </c>
    </row>
    <row r="5" spans="1:26" ht="16.5" customHeight="1" x14ac:dyDescent="0.25">
      <c r="A5" s="1" t="s">
        <v>4</v>
      </c>
      <c r="B5" s="37" t="s">
        <v>5</v>
      </c>
      <c r="C5" s="37"/>
      <c r="D5" s="37"/>
      <c r="E5" s="2" t="s">
        <v>6</v>
      </c>
      <c r="F5" s="3" t="s">
        <v>7</v>
      </c>
      <c r="G5" s="3" t="s">
        <v>24</v>
      </c>
      <c r="H5" s="3" t="s">
        <v>8</v>
      </c>
      <c r="I5" s="4"/>
      <c r="J5" s="38" t="s">
        <v>25</v>
      </c>
      <c r="K5" s="38"/>
      <c r="L5" s="38" t="s">
        <v>9</v>
      </c>
      <c r="M5" s="38"/>
      <c r="N5" s="38" t="s">
        <v>27</v>
      </c>
      <c r="O5" s="38"/>
      <c r="P5" s="37" t="s">
        <v>28</v>
      </c>
      <c r="Q5" s="37"/>
    </row>
    <row r="6" spans="1:26" s="9" customFormat="1" ht="35.25" customHeight="1" x14ac:dyDescent="0.25">
      <c r="A6" s="8">
        <v>1</v>
      </c>
      <c r="B6" s="48" t="s">
        <v>10</v>
      </c>
      <c r="C6" s="48"/>
      <c r="D6" s="48"/>
      <c r="E6" s="10">
        <v>1359.25</v>
      </c>
      <c r="F6" s="10">
        <v>350660.1</v>
      </c>
      <c r="G6" s="10">
        <v>15153.6</v>
      </c>
      <c r="H6" s="10">
        <v>757.66</v>
      </c>
      <c r="I6" s="10">
        <v>4132.7</v>
      </c>
      <c r="J6" s="49">
        <f t="shared" ref="J6:J9" si="0">F6/E6</f>
        <v>257.98057752437006</v>
      </c>
      <c r="K6" s="49"/>
      <c r="L6" s="49">
        <v>113</v>
      </c>
      <c r="M6" s="49"/>
      <c r="N6" s="49">
        <f t="shared" ref="N6:N10" si="1">F6/L6</f>
        <v>3103.1867256637165</v>
      </c>
      <c r="O6" s="49"/>
      <c r="P6" s="50"/>
      <c r="Q6" s="50"/>
      <c r="S6" s="9">
        <f>J6*E6</f>
        <v>350660.10000000003</v>
      </c>
      <c r="T6" s="17">
        <f>G6+H6+I6</f>
        <v>20043.96</v>
      </c>
      <c r="U6" s="9">
        <v>263.89999999999998</v>
      </c>
      <c r="V6" s="9">
        <f>U6*E6</f>
        <v>358706.07499999995</v>
      </c>
      <c r="W6" s="17">
        <f>S6-T6</f>
        <v>330616.14</v>
      </c>
      <c r="X6" s="9">
        <f>W6/3</f>
        <v>110205.38</v>
      </c>
      <c r="Y6" s="22">
        <f>X6+T6</f>
        <v>130249.34</v>
      </c>
      <c r="Z6" s="17">
        <f>S6-Y6</f>
        <v>220410.76000000004</v>
      </c>
    </row>
    <row r="7" spans="1:26" s="9" customFormat="1" ht="31.5" customHeight="1" x14ac:dyDescent="0.25">
      <c r="A7" s="7">
        <v>2</v>
      </c>
      <c r="B7" s="25" t="s">
        <v>11</v>
      </c>
      <c r="C7" s="25"/>
      <c r="D7" s="25"/>
      <c r="E7" s="11">
        <v>2618</v>
      </c>
      <c r="F7" s="11">
        <v>514201.2</v>
      </c>
      <c r="G7" s="11">
        <v>18360.689999999999</v>
      </c>
      <c r="H7" s="11">
        <v>918.03</v>
      </c>
      <c r="I7" s="11">
        <v>5304.2</v>
      </c>
      <c r="J7" s="26">
        <f t="shared" si="0"/>
        <v>196.40993124522538</v>
      </c>
      <c r="K7" s="26"/>
      <c r="L7" s="26">
        <v>218</v>
      </c>
      <c r="M7" s="26"/>
      <c r="N7" s="26">
        <f t="shared" si="1"/>
        <v>2358.7211009174312</v>
      </c>
      <c r="O7" s="26"/>
      <c r="P7" s="50"/>
      <c r="Q7" s="50"/>
      <c r="S7" s="9">
        <f t="shared" ref="S7:S11" si="2">J7*E7</f>
        <v>514201.20000000007</v>
      </c>
      <c r="T7" s="17">
        <f t="shared" ref="T7:T11" si="3">G7+H7+I7</f>
        <v>24582.92</v>
      </c>
      <c r="U7" s="9">
        <v>263.89999999999998</v>
      </c>
      <c r="V7" s="9">
        <f t="shared" ref="V7:V13" si="4">U7*E7</f>
        <v>690890.2</v>
      </c>
      <c r="W7" s="17">
        <f t="shared" ref="W7:W13" si="5">S7-T7</f>
        <v>489618.28000000009</v>
      </c>
      <c r="X7" s="9">
        <f t="shared" ref="X7:X8" si="6">W7/3</f>
        <v>163206.09333333335</v>
      </c>
      <c r="Y7" s="22">
        <f t="shared" ref="Y7:Y13" si="7">X7+T7</f>
        <v>187789.01333333337</v>
      </c>
      <c r="Z7" s="17">
        <f t="shared" ref="Z7:Z13" si="8">S7-Y7</f>
        <v>326412.1866666667</v>
      </c>
    </row>
    <row r="8" spans="1:26" s="9" customFormat="1" ht="34.5" customHeight="1" x14ac:dyDescent="0.25">
      <c r="A8" s="7">
        <v>3</v>
      </c>
      <c r="B8" s="25" t="s">
        <v>12</v>
      </c>
      <c r="C8" s="25"/>
      <c r="D8" s="25"/>
      <c r="E8" s="11">
        <v>2618</v>
      </c>
      <c r="F8" s="11">
        <v>514201.2</v>
      </c>
      <c r="G8" s="11">
        <v>18360.689999999999</v>
      </c>
      <c r="H8" s="11">
        <v>918.03</v>
      </c>
      <c r="I8" s="11">
        <v>5304.2</v>
      </c>
      <c r="J8" s="26">
        <f t="shared" si="0"/>
        <v>196.40993124522538</v>
      </c>
      <c r="K8" s="26"/>
      <c r="L8" s="26">
        <v>218</v>
      </c>
      <c r="M8" s="26"/>
      <c r="N8" s="26">
        <f t="shared" si="1"/>
        <v>2358.7211009174312</v>
      </c>
      <c r="O8" s="26"/>
      <c r="P8" s="50"/>
      <c r="Q8" s="50"/>
      <c r="S8" s="9">
        <f t="shared" si="2"/>
        <v>514201.20000000007</v>
      </c>
      <c r="T8" s="17">
        <f t="shared" si="3"/>
        <v>24582.92</v>
      </c>
      <c r="U8" s="9">
        <v>263.89999999999998</v>
      </c>
      <c r="V8" s="9">
        <f t="shared" si="4"/>
        <v>690890.2</v>
      </c>
      <c r="W8" s="17">
        <f t="shared" si="5"/>
        <v>489618.28000000009</v>
      </c>
      <c r="X8" s="9">
        <f t="shared" si="6"/>
        <v>163206.09333333335</v>
      </c>
      <c r="Y8" s="22">
        <f t="shared" si="7"/>
        <v>187789.01333333337</v>
      </c>
      <c r="Z8" s="17">
        <f t="shared" si="8"/>
        <v>326412.1866666667</v>
      </c>
    </row>
    <row r="9" spans="1:26" s="20" customFormat="1" ht="30" customHeight="1" x14ac:dyDescent="0.25">
      <c r="A9" s="18">
        <v>4</v>
      </c>
      <c r="B9" s="29" t="s">
        <v>14</v>
      </c>
      <c r="C9" s="29"/>
      <c r="D9" s="29"/>
      <c r="E9" s="19">
        <v>3376.46</v>
      </c>
      <c r="F9" s="19">
        <v>897821.37</v>
      </c>
      <c r="G9" s="19">
        <v>25164.16</v>
      </c>
      <c r="H9" s="19">
        <v>1258.21</v>
      </c>
      <c r="I9" s="19">
        <v>8627.7099999999991</v>
      </c>
      <c r="J9" s="30">
        <f t="shared" si="0"/>
        <v>265.90611764984629</v>
      </c>
      <c r="K9" s="30"/>
      <c r="L9" s="30">
        <v>281</v>
      </c>
      <c r="M9" s="30"/>
      <c r="N9" s="30">
        <f t="shared" si="1"/>
        <v>3195.09384341637</v>
      </c>
      <c r="O9" s="30"/>
      <c r="P9" s="53"/>
      <c r="Q9" s="53"/>
      <c r="S9" s="20">
        <f t="shared" si="2"/>
        <v>897821.37</v>
      </c>
      <c r="T9" s="21">
        <f t="shared" si="3"/>
        <v>35050.080000000002</v>
      </c>
      <c r="U9" s="20">
        <v>263.89999999999998</v>
      </c>
      <c r="V9" s="20">
        <f t="shared" si="4"/>
        <v>891047.79399999988</v>
      </c>
      <c r="W9" s="21">
        <f t="shared" si="5"/>
        <v>862771.29</v>
      </c>
      <c r="X9" s="20">
        <f>W9/2</f>
        <v>431385.64500000002</v>
      </c>
      <c r="Y9" s="22">
        <f t="shared" si="7"/>
        <v>466435.72500000003</v>
      </c>
      <c r="Z9" s="17">
        <f t="shared" si="8"/>
        <v>431385.64499999996</v>
      </c>
    </row>
    <row r="10" spans="1:26" s="20" customFormat="1" ht="32.25" customHeight="1" x14ac:dyDescent="0.25">
      <c r="A10" s="18">
        <v>5</v>
      </c>
      <c r="B10" s="29" t="s">
        <v>13</v>
      </c>
      <c r="C10" s="29"/>
      <c r="D10" s="29"/>
      <c r="E10" s="19">
        <v>2263.04</v>
      </c>
      <c r="F10" s="19">
        <v>419410</v>
      </c>
      <c r="G10" s="19">
        <v>14975.96</v>
      </c>
      <c r="H10" s="19">
        <v>748.8</v>
      </c>
      <c r="I10" s="19">
        <v>4326.3900000000003</v>
      </c>
      <c r="J10" s="30">
        <f>F10/E10</f>
        <v>185.33035209276019</v>
      </c>
      <c r="K10" s="30"/>
      <c r="L10" s="30">
        <v>189</v>
      </c>
      <c r="M10" s="30"/>
      <c r="N10" s="30">
        <f t="shared" si="1"/>
        <v>2219.100529100529</v>
      </c>
      <c r="O10" s="30"/>
      <c r="P10" s="53"/>
      <c r="Q10" s="53"/>
      <c r="S10" s="20">
        <f t="shared" si="2"/>
        <v>419410</v>
      </c>
      <c r="T10" s="21">
        <f t="shared" si="3"/>
        <v>20051.149999999998</v>
      </c>
      <c r="U10" s="20">
        <v>263.89999999999998</v>
      </c>
      <c r="V10" s="20">
        <f t="shared" si="4"/>
        <v>597216.25599999994</v>
      </c>
      <c r="W10" s="21">
        <f t="shared" si="5"/>
        <v>399358.85</v>
      </c>
      <c r="X10" s="20">
        <f t="shared" ref="X10:X11" si="9">W10/2</f>
        <v>199679.42499999999</v>
      </c>
      <c r="Y10" s="22">
        <f t="shared" si="7"/>
        <v>219730.57499999998</v>
      </c>
      <c r="Z10" s="17">
        <f t="shared" si="8"/>
        <v>199679.42500000002</v>
      </c>
    </row>
    <row r="11" spans="1:26" s="20" customFormat="1" ht="32.25" customHeight="1" x14ac:dyDescent="0.25">
      <c r="A11" s="18">
        <v>6</v>
      </c>
      <c r="B11" s="29" t="s">
        <v>15</v>
      </c>
      <c r="C11" s="29"/>
      <c r="D11" s="29"/>
      <c r="E11" s="19">
        <v>2757.19</v>
      </c>
      <c r="F11" s="19">
        <v>447055.5</v>
      </c>
      <c r="G11" s="19">
        <v>15963.1</v>
      </c>
      <c r="H11" s="19">
        <v>798.15</v>
      </c>
      <c r="I11" s="19">
        <v>4611.5600000000004</v>
      </c>
      <c r="J11" s="30">
        <f>F11/E11</f>
        <v>162.14170949408637</v>
      </c>
      <c r="K11" s="30"/>
      <c r="L11" s="30">
        <v>230</v>
      </c>
      <c r="M11" s="30"/>
      <c r="N11" s="30">
        <f t="shared" ref="N11:N12" si="10">F11/L11</f>
        <v>1943.7195652173914</v>
      </c>
      <c r="O11" s="30"/>
      <c r="P11" s="31"/>
      <c r="Q11" s="32"/>
      <c r="S11" s="20">
        <f t="shared" si="2"/>
        <v>447055.5</v>
      </c>
      <c r="T11" s="21">
        <f t="shared" si="3"/>
        <v>21372.81</v>
      </c>
      <c r="U11" s="20">
        <v>263.89999999999998</v>
      </c>
      <c r="V11" s="20">
        <f t="shared" si="4"/>
        <v>727622.44099999999</v>
      </c>
      <c r="W11" s="21">
        <f t="shared" si="5"/>
        <v>425682.69</v>
      </c>
      <c r="X11" s="20">
        <f t="shared" si="9"/>
        <v>212841.345</v>
      </c>
      <c r="Y11" s="22">
        <f t="shared" si="7"/>
        <v>234214.155</v>
      </c>
      <c r="Z11" s="17">
        <f t="shared" si="8"/>
        <v>212841.345</v>
      </c>
    </row>
    <row r="12" spans="1:26" s="9" customFormat="1" ht="102.75" customHeight="1" x14ac:dyDescent="0.25">
      <c r="A12" s="16">
        <v>7</v>
      </c>
      <c r="B12" s="25" t="s">
        <v>33</v>
      </c>
      <c r="C12" s="25"/>
      <c r="D12" s="25"/>
      <c r="E12" s="15">
        <v>1207.2</v>
      </c>
      <c r="F12" s="15">
        <v>175164.6</v>
      </c>
      <c r="G12" s="15"/>
      <c r="H12" s="15"/>
      <c r="I12" s="15">
        <v>2068.1999999999998</v>
      </c>
      <c r="J12" s="26">
        <f t="shared" ref="J12" si="11">F12/E12</f>
        <v>145.09990059642146</v>
      </c>
      <c r="K12" s="26"/>
      <c r="L12" s="26">
        <v>101</v>
      </c>
      <c r="M12" s="26"/>
      <c r="N12" s="26">
        <f t="shared" si="10"/>
        <v>1734.3029702970298</v>
      </c>
      <c r="O12" s="26"/>
      <c r="P12" s="27" t="s">
        <v>32</v>
      </c>
      <c r="Q12" s="28"/>
      <c r="S12" s="9">
        <f t="shared" ref="S12" si="12">J12*E12</f>
        <v>175164.6</v>
      </c>
      <c r="T12" s="17">
        <f t="shared" ref="T12:T13" si="13">G12+H12+I12</f>
        <v>2068.1999999999998</v>
      </c>
      <c r="U12" s="9">
        <v>263.89999999999998</v>
      </c>
      <c r="V12" s="9">
        <f t="shared" ref="V12" si="14">U12*E12</f>
        <v>318580.07999999996</v>
      </c>
      <c r="W12" s="17">
        <f t="shared" ref="W12" si="15">S12-T12</f>
        <v>173096.4</v>
      </c>
      <c r="X12" s="9">
        <f>W12/1</f>
        <v>173096.4</v>
      </c>
      <c r="Y12" s="22">
        <f t="shared" ref="Y12" si="16">X12+T12</f>
        <v>175164.6</v>
      </c>
      <c r="Z12" s="17">
        <f t="shared" ref="Z12" si="17">S12-Y12</f>
        <v>0</v>
      </c>
    </row>
    <row r="13" spans="1:26" s="9" customFormat="1" ht="102.75" customHeight="1" x14ac:dyDescent="0.25">
      <c r="A13" s="24">
        <v>8</v>
      </c>
      <c r="B13" s="25" t="s">
        <v>34</v>
      </c>
      <c r="C13" s="25"/>
      <c r="D13" s="25"/>
      <c r="E13" s="11">
        <v>1666.9</v>
      </c>
      <c r="F13" s="11">
        <v>351796.3</v>
      </c>
      <c r="G13" s="11">
        <v>15202.4</v>
      </c>
      <c r="H13" s="11">
        <v>760.1</v>
      </c>
      <c r="I13" s="11">
        <v>4146.1000000000004</v>
      </c>
      <c r="J13" s="26">
        <f>F13/E13</f>
        <v>211.04823324734537</v>
      </c>
      <c r="K13" s="26"/>
      <c r="L13" s="26">
        <v>138.9</v>
      </c>
      <c r="M13" s="26"/>
      <c r="N13" s="26">
        <v>2532.5</v>
      </c>
      <c r="O13" s="26"/>
      <c r="P13" s="27" t="s">
        <v>32</v>
      </c>
      <c r="Q13" s="28"/>
      <c r="S13" s="9">
        <f>J13*E13</f>
        <v>351796.3</v>
      </c>
      <c r="T13" s="17">
        <f t="shared" si="13"/>
        <v>20108.599999999999</v>
      </c>
      <c r="U13" s="9">
        <v>263.89999999999998</v>
      </c>
      <c r="V13" s="9">
        <f t="shared" si="4"/>
        <v>439894.91</v>
      </c>
      <c r="W13" s="17">
        <f t="shared" si="5"/>
        <v>331687.7</v>
      </c>
      <c r="X13" s="9">
        <f>W13/3</f>
        <v>110562.56666666667</v>
      </c>
      <c r="Y13" s="22">
        <f t="shared" si="7"/>
        <v>130671.16666666666</v>
      </c>
      <c r="Z13" s="17">
        <f t="shared" si="8"/>
        <v>221125.13333333333</v>
      </c>
    </row>
    <row r="14" spans="1:26" s="9" customFormat="1" ht="24.75" customHeight="1" x14ac:dyDescent="0.3">
      <c r="A14" s="23">
        <v>9</v>
      </c>
      <c r="B14" s="51" t="s">
        <v>16</v>
      </c>
      <c r="C14" s="51"/>
      <c r="D14" s="51"/>
      <c r="E14" s="12">
        <f>E6+E7+E8+E9+E10+E11+E13</f>
        <v>16658.84</v>
      </c>
      <c r="F14" s="12">
        <f>F6+F7+F8+F9+F10+F11+F13+F12</f>
        <v>3670310.27</v>
      </c>
      <c r="G14" s="13">
        <f>G6+G7+G8+G9+G10+G11+G13</f>
        <v>123180.6</v>
      </c>
      <c r="H14" s="13">
        <f>H6+H7+H8+H9+H10+H11+H13</f>
        <v>6158.9800000000005</v>
      </c>
      <c r="I14" s="13">
        <f>I6+I7+I8+I9+I10+I11+I13</f>
        <v>36452.86</v>
      </c>
      <c r="J14" s="52"/>
      <c r="K14" s="52"/>
      <c r="L14" s="52">
        <f>L6+L7+L8+L9+L10+L11+L13</f>
        <v>1387.9</v>
      </c>
      <c r="M14" s="52"/>
      <c r="N14" s="52"/>
      <c r="O14" s="52"/>
      <c r="P14" s="51"/>
      <c r="Q14" s="51"/>
      <c r="S14" s="9">
        <f>SUM(S6:S13)</f>
        <v>3670310.27</v>
      </c>
      <c r="T14" s="9">
        <f>SUM(T6:T13)</f>
        <v>167860.64</v>
      </c>
      <c r="U14" s="9">
        <f t="shared" ref="U14:Z14" si="18">SUM(U6:U13)</f>
        <v>2111.2000000000003</v>
      </c>
      <c r="V14" s="9">
        <f t="shared" si="18"/>
        <v>4714847.9560000002</v>
      </c>
      <c r="W14" s="9">
        <f t="shared" si="18"/>
        <v>3502449.6300000004</v>
      </c>
      <c r="X14" s="9">
        <f t="shared" si="18"/>
        <v>1564182.9483333332</v>
      </c>
      <c r="Y14" s="59">
        <f t="shared" si="18"/>
        <v>1732043.5883333336</v>
      </c>
      <c r="Z14" s="59">
        <f t="shared" si="18"/>
        <v>1938266.6816666669</v>
      </c>
    </row>
    <row r="15" spans="1:26" s="9" customFormat="1" ht="40.5" customHeight="1" x14ac:dyDescent="0.25">
      <c r="A15" s="24">
        <v>10</v>
      </c>
      <c r="B15" s="57" t="s">
        <v>17</v>
      </c>
      <c r="C15" s="57"/>
      <c r="D15" s="57"/>
      <c r="E15" s="14"/>
      <c r="F15" s="11"/>
      <c r="G15" s="11"/>
      <c r="H15" s="11"/>
      <c r="I15" s="11"/>
      <c r="J15" s="58">
        <v>201.33</v>
      </c>
      <c r="K15" s="58"/>
      <c r="L15" s="26"/>
      <c r="M15" s="26"/>
      <c r="N15" s="26"/>
      <c r="O15" s="26"/>
      <c r="P15" s="50"/>
      <c r="Q15" s="50"/>
      <c r="Y15" s="22">
        <f>Y14+Z14</f>
        <v>3670310.2700000005</v>
      </c>
    </row>
    <row r="16" spans="1:26" s="9" customFormat="1" ht="31.5" customHeight="1" x14ac:dyDescent="0.25">
      <c r="A16" s="8">
        <v>10</v>
      </c>
      <c r="B16" s="57" t="s">
        <v>18</v>
      </c>
      <c r="C16" s="57"/>
      <c r="D16" s="57"/>
      <c r="E16" s="14"/>
      <c r="F16" s="11"/>
      <c r="G16" s="11"/>
      <c r="H16" s="11"/>
      <c r="I16" s="11"/>
      <c r="J16" s="26"/>
      <c r="K16" s="26"/>
      <c r="L16" s="26"/>
      <c r="M16" s="26"/>
      <c r="N16" s="58">
        <v>2416.12</v>
      </c>
      <c r="O16" s="58"/>
      <c r="P16" s="50"/>
      <c r="Q16" s="50"/>
    </row>
    <row r="19" spans="1:17" x14ac:dyDescent="0.25">
      <c r="A19" s="60" t="s">
        <v>35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</row>
    <row r="20" spans="1:17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</row>
    <row r="21" spans="1:17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</row>
    <row r="22" spans="1:17" x14ac:dyDescent="0.2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</row>
    <row r="23" spans="1:17" x14ac:dyDescent="0.2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7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</row>
    <row r="25" spans="1:17" x14ac:dyDescent="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</row>
    <row r="26" spans="1:17" x14ac:dyDescent="0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</sheetData>
  <mergeCells count="71">
    <mergeCell ref="A19:Q26"/>
    <mergeCell ref="B8:D8"/>
    <mergeCell ref="A3:A4"/>
    <mergeCell ref="P16:Q16"/>
    <mergeCell ref="A1:Q2"/>
    <mergeCell ref="B16:D16"/>
    <mergeCell ref="L15:M15"/>
    <mergeCell ref="L16:M16"/>
    <mergeCell ref="N16:O16"/>
    <mergeCell ref="J16:K16"/>
    <mergeCell ref="B15:D15"/>
    <mergeCell ref="J15:K15"/>
    <mergeCell ref="N14:O14"/>
    <mergeCell ref="N15:O15"/>
    <mergeCell ref="P13:Q13"/>
    <mergeCell ref="P14:Q14"/>
    <mergeCell ref="F3:F4"/>
    <mergeCell ref="N10:O10"/>
    <mergeCell ref="B9:D9"/>
    <mergeCell ref="L9:M9"/>
    <mergeCell ref="J9:K9"/>
    <mergeCell ref="N9:O9"/>
    <mergeCell ref="N3:O4"/>
    <mergeCell ref="P7:Q7"/>
    <mergeCell ref="P15:Q15"/>
    <mergeCell ref="B14:D14"/>
    <mergeCell ref="J14:K14"/>
    <mergeCell ref="L14:M14"/>
    <mergeCell ref="P8:Q8"/>
    <mergeCell ref="P9:Q9"/>
    <mergeCell ref="P10:Q10"/>
    <mergeCell ref="B13:D13"/>
    <mergeCell ref="L13:M13"/>
    <mergeCell ref="J13:K13"/>
    <mergeCell ref="N13:O13"/>
    <mergeCell ref="B10:D10"/>
    <mergeCell ref="L10:M10"/>
    <mergeCell ref="J10:K10"/>
    <mergeCell ref="L6:M6"/>
    <mergeCell ref="J6:K6"/>
    <mergeCell ref="N6:O6"/>
    <mergeCell ref="P6:Q6"/>
    <mergeCell ref="L8:M8"/>
    <mergeCell ref="J8:K8"/>
    <mergeCell ref="N8:O8"/>
    <mergeCell ref="B7:D7"/>
    <mergeCell ref="J7:K7"/>
    <mergeCell ref="L7:M7"/>
    <mergeCell ref="N7:O7"/>
    <mergeCell ref="P3:Q4"/>
    <mergeCell ref="B5:D5"/>
    <mergeCell ref="J5:K5"/>
    <mergeCell ref="L5:M5"/>
    <mergeCell ref="N5:O5"/>
    <mergeCell ref="P5:Q5"/>
    <mergeCell ref="B3:D4"/>
    <mergeCell ref="E3:E4"/>
    <mergeCell ref="J3:K4"/>
    <mergeCell ref="L3:M4"/>
    <mergeCell ref="G3:I3"/>
    <mergeCell ref="B6:D6"/>
    <mergeCell ref="B11:D11"/>
    <mergeCell ref="J11:K11"/>
    <mergeCell ref="L11:M11"/>
    <mergeCell ref="N11:O11"/>
    <mergeCell ref="P11:Q11"/>
    <mergeCell ref="B12:D12"/>
    <mergeCell ref="J12:K12"/>
    <mergeCell ref="L12:M12"/>
    <mergeCell ref="N12:O12"/>
    <mergeCell ref="P12:Q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Artak.Harutyunyan</cp:lastModifiedBy>
  <cp:lastPrinted>2024-05-01T14:19:44Z</cp:lastPrinted>
  <dcterms:created xsi:type="dcterms:W3CDTF">2024-04-17T21:56:14Z</dcterms:created>
  <dcterms:modified xsi:type="dcterms:W3CDTF">2024-06-11T17:49:53Z</dcterms:modified>
</cp:coreProperties>
</file>